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2" sheetId="2" r:id="rId1"/>
  </sheets>
  <definedNames>
    <definedName name="_xlnm._FilterDatabase" localSheetId="0" hidden="1">Sheet2!$A$3:$H$41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<sst xmlns="http://schemas.openxmlformats.org/spreadsheetml/2006/main" count="231" uniqueCount="162">
  <si>
    <t>2026年拟推荐国家级、省级大学生创新创业训练计划项目立项名单</t>
  </si>
  <si>
    <t>一、国家级大学生创新创业训练计划立项项目10个</t>
  </si>
  <si>
    <t>序号</t>
  </si>
  <si>
    <t>系别</t>
  </si>
  <si>
    <t>项目类别</t>
  </si>
  <si>
    <t>项目名称</t>
  </si>
  <si>
    <t>项目负责人姓名</t>
  </si>
  <si>
    <t>项目负责人学号</t>
  </si>
  <si>
    <t>项目其他成员信息</t>
  </si>
  <si>
    <t>指导老师</t>
  </si>
  <si>
    <t>立项下拨金额（万元）</t>
  </si>
  <si>
    <t>总金额（万元）</t>
  </si>
  <si>
    <t>信息技术系</t>
  </si>
  <si>
    <t>创新训练</t>
  </si>
  <si>
    <t>基于TinyML与可见光通信的工业AGV厘米级定位系统</t>
  </si>
  <si>
    <t>蓝培琛</t>
  </si>
  <si>
    <t>许伟威/124082023050
林瑞源/124082023009
林溢凡/124292024030
翁冰琳/124292024032</t>
  </si>
  <si>
    <t>徐世武、肖民杰</t>
  </si>
  <si>
    <t>文化产业系</t>
  </si>
  <si>
    <t>榕耀传薪——AI赋能福州红色文旅创新策略研究</t>
  </si>
  <si>
    <t>陈玉娇</t>
  </si>
  <si>
    <t>124152023067</t>
  </si>
  <si>
    <t>林淳扬/124662025056    
马晨威/124662025052</t>
  </si>
  <si>
    <t>高媛媛</t>
  </si>
  <si>
    <t>经济与法学系</t>
  </si>
  <si>
    <t xml:space="preserve"> 绿宝——城市再生资源回收体系智能建设</t>
  </si>
  <si>
    <t>庄钰铃</t>
  </si>
  <si>
    <t>124062023104</t>
  </si>
  <si>
    <t>吴竞颖/124092024007                                                缪雨铮/124192024026</t>
  </si>
  <si>
    <t>李思鹏</t>
  </si>
  <si>
    <t>华芯智控——家电工业全流程数采与智能调度协同平台</t>
  </si>
  <si>
    <t>姜滢滢</t>
  </si>
  <si>
    <t>陈昕彦/124112023018
陈子欣/124112024039
叶佐乐/124292023007
江振浩/124292023058</t>
  </si>
  <si>
    <t>李斌、郑中华</t>
  </si>
  <si>
    <t>管理学系</t>
  </si>
  <si>
    <t>创业训练</t>
  </si>
  <si>
    <t>Tulou GO!——穿楼入戏，解码客家</t>
  </si>
  <si>
    <t>冯嘉雪</t>
  </si>
  <si>
    <t>钟昊忻/124192024062                                                 苏冰燕/124192024037                                                  张宇鑫/124192025080</t>
  </si>
  <si>
    <t>郭珍</t>
  </si>
  <si>
    <t>喵鲜时光</t>
  </si>
  <si>
    <t>叶洋榕</t>
  </si>
  <si>
    <t>陈乐鑫/124202024038                                                        李欣琦/124202024019                                                                                                            余静娴/124202024009</t>
  </si>
  <si>
    <t>沈庆琼</t>
  </si>
  <si>
    <t>国际商学系</t>
  </si>
  <si>
    <t>构建基于数据驱动的竞赛参与激励与效果评估新模式--以福建师范大学协和学院为例</t>
  </si>
  <si>
    <t>金婉婷</t>
  </si>
  <si>
    <t>周诗雨/124042024024
叶莉/124342024053
罗梦莹/124332024057
蓝艺虹/124332024044</t>
  </si>
  <si>
    <t>林利胜、戴海</t>
  </si>
  <si>
    <t>云古宝——基于多模块感知的古建筑保护系统</t>
  </si>
  <si>
    <t>陈泽宁</t>
  </si>
  <si>
    <t>黄忠贤/124242023026
曾心婉/124242023030
范梓馨/124242023013
杨思娜/124242023008</t>
  </si>
  <si>
    <t>兰其斌、朱秀娥</t>
  </si>
  <si>
    <t>平潭岚屿“宿拍一体”旅宿</t>
  </si>
  <si>
    <t>刘雅琳</t>
  </si>
  <si>
    <t>郑涵韵/124072024051,
杨婷颖/124072024028</t>
  </si>
  <si>
    <t>阮晓娟</t>
  </si>
  <si>
    <t>“青盾”智能法律咨询平台</t>
  </si>
  <si>
    <t>曾金民</t>
  </si>
  <si>
    <t>杨宇航/124112023029
杜晨翔/124042023045
陈裕丰/124112023004
余诗淇/124112023027</t>
  </si>
  <si>
    <t>欧阳林艳、黄取治</t>
  </si>
  <si>
    <t>合计</t>
  </si>
  <si>
    <t>二、省级大学生创新创业训练计划立项项目23个</t>
  </si>
  <si>
    <t>基于端边云的辣椒全链智能采收机器人</t>
  </si>
  <si>
    <t>黄胤钧</t>
  </si>
  <si>
    <t>124382023037</t>
  </si>
  <si>
    <t>林华明/124722025065
孙钰昀/124382025014
林家宁/124382025084
吴可欣/124382025082</t>
  </si>
  <si>
    <t>黄艺坤、陈耿</t>
  </si>
  <si>
    <t>“伴旅时光”主题式深度社交实验工坊</t>
  </si>
  <si>
    <t>柯思柠</t>
  </si>
  <si>
    <t>洪雅雯/124222024011                                             陈歆凝/124222024031</t>
  </si>
  <si>
    <t>杨丽</t>
  </si>
  <si>
    <t>基于三维障碍感知的视障人群智能导盲杖</t>
  </si>
  <si>
    <t>柯泽榆</t>
  </si>
  <si>
    <t>124262024020/沈佳慧
124262024018/陈宇杰
124262023079/卢艺
124262023063/汪彩英</t>
  </si>
  <si>
    <t>张梅琼</t>
  </si>
  <si>
    <t>国际教育学院</t>
  </si>
  <si>
    <t>AI影像识别在骨科手术定位中的创新实践
与临床转化</t>
  </si>
  <si>
    <t>陈湘芸</t>
  </si>
  <si>
    <t>潘嘉鑫/124832023011
陈欣洋/124832023007
庄铤煜/124832023094
李泽凯/124832024080</t>
  </si>
  <si>
    <t>刘京华、徐靖怡</t>
  </si>
  <si>
    <t>漆创新生——大漆非遗数字化创新传承</t>
  </si>
  <si>
    <t>郑昊辰</t>
  </si>
  <si>
    <t>124692025046</t>
  </si>
  <si>
    <t>兰钰梅/124692024013</t>
  </si>
  <si>
    <t>吴伟斌</t>
  </si>
  <si>
    <t>校园Π社交</t>
  </si>
  <si>
    <t>陈乐鑫</t>
  </si>
  <si>
    <t>刘宇娴/124222024070                                                   叶德辉/124232024041</t>
  </si>
  <si>
    <t>钟晓燕</t>
  </si>
  <si>
    <t>非遗活化与品牌创新：福州“三条簪”的文化转译与营销策略研究</t>
  </si>
  <si>
    <t>邱可欣</t>
  </si>
  <si>
    <t>曾晨/124202025049                                         巫雅慧/124222025038                                      粘清茹/124222025015                                            林俊杰/124072025029</t>
  </si>
  <si>
    <t>孙雅琪</t>
  </si>
  <si>
    <t>"即刻美JourMe"</t>
  </si>
  <si>
    <t>赵文静</t>
  </si>
  <si>
    <t>124072024002</t>
  </si>
  <si>
    <t>洪韵涵/124192024012
周元玮/124302023047
兰钰梅/124692024013</t>
  </si>
  <si>
    <t>吴琳</t>
  </si>
  <si>
    <t>虚实融合协同驱动的5G网络优化数字孪生实训系统研究</t>
  </si>
  <si>
    <t>许佳艳</t>
  </si>
  <si>
    <t>林华明/124722025065                                                   谢佳祺/124822024007                                                   卢铮/124822024019                                                  吴依晨/124722025050</t>
  </si>
  <si>
    <t>田樱、陈耿</t>
  </si>
  <si>
    <t>琢纹承脉—非遗技艺雕刻</t>
  </si>
  <si>
    <t>郑锐杨</t>
  </si>
  <si>
    <t>124302025009</t>
  </si>
  <si>
    <t xml:space="preserve">李钰心/124372024044
刘庆敏/124362024002
刘诗涵/124302025002
郑淑梵/124302025052 </t>
  </si>
  <si>
    <t>曾滢</t>
  </si>
  <si>
    <t>面向视障人群的多模态交互智能阅读机器人系统</t>
  </si>
  <si>
    <t>陈子灏</t>
  </si>
  <si>
    <t>廖少涵/124382024057
罗伟明/124382024058
黄昭宇/124382024059</t>
  </si>
  <si>
    <t>阚保强</t>
  </si>
  <si>
    <t>联邦学习平台的使用意愿与信任构建机制研究-基于1033份高校师生问卷的调查研究</t>
  </si>
  <si>
    <t>王佳妍</t>
  </si>
  <si>
    <t>王佳妍/124042023083                                                        张婧/124272023066                                                     罗亦菲/124042023086                                                  陈香利/124272023002                                                  杨诗琦/124042023080</t>
  </si>
  <si>
    <t>丁昶 、李冬梅</t>
  </si>
  <si>
    <t>外语系</t>
  </si>
  <si>
    <t>轻享随行——轻量化多功能智能穿戴</t>
  </si>
  <si>
    <t>林钰华</t>
  </si>
  <si>
    <t>丁昭莹124032024040
黄楒涵124352025068
苏雅霖 124352025061
叶紫琦 124352025024</t>
  </si>
  <si>
    <t>李宏滨</t>
  </si>
  <si>
    <t>基于AI大模型的网络安全学习平台</t>
  </si>
  <si>
    <t xml:space="preserve">林晓隆/124262022009
汪彩英/124262023063
卢艺/124262023079 </t>
  </si>
  <si>
    <t>王明芬</t>
  </si>
  <si>
    <t>就业优先战略下“五位一体”帮扶模式纾解残疾人困境</t>
  </si>
  <si>
    <t>黄嘉蕊</t>
  </si>
  <si>
    <t>杨小清/18059619471
刘盈莹/17605970508
李意彤/19837652356
陈菡/124222023081</t>
  </si>
  <si>
    <t>李莉</t>
  </si>
  <si>
    <t>海畔星火枇杷营——福清凤迹火山生态营地计划</t>
  </si>
  <si>
    <t>陈烨</t>
  </si>
  <si>
    <t>124832024052</t>
  </si>
  <si>
    <t xml:space="preserve">江昭阳/124822024065                                                     曾紫莹/124832024029                                              董婷婷/124822024051                                              陈佳颖/124832024077 </t>
  </si>
  <si>
    <t>李祁</t>
  </si>
  <si>
    <t>“智”律伴学宝 —手机智能管控与习惯养成管家</t>
  </si>
  <si>
    <t>林梦绮</t>
  </si>
  <si>
    <t>郑杰馨/124322024013
林宇凡/124382024014
王佳妍/124042023083</t>
  </si>
  <si>
    <t>张珊珊</t>
  </si>
  <si>
    <t>大学生课堂缺勤行为对学业表现的影响机制研究：基于资源浪费的中介效应分析</t>
  </si>
  <si>
    <t>黄玉玲</t>
  </si>
  <si>
    <t>李锶婷/124182024068                                              薛菲菲124182024063                                                   毛晓婷124182024044</t>
  </si>
  <si>
    <t>张婷婷、丁昶</t>
  </si>
  <si>
    <t>从“光环”到“裂痕”：产品危机下企业家IP的信任效应研究</t>
  </si>
  <si>
    <t>陈伟晶</t>
  </si>
  <si>
    <t>124072023068</t>
  </si>
  <si>
    <t>蒋依婷/124072023058
刘静文/124072023035                                               吴宛励/124072024034</t>
  </si>
  <si>
    <t>创业实践</t>
  </si>
  <si>
    <t>梦工坊----做大学生OPC直播的先行者</t>
  </si>
  <si>
    <t>郑建新</t>
  </si>
  <si>
    <t>张屹彬/124042024076 
郭紫楠/124302024063 
陈子琪/124152024063
陈子瑶/124112023028</t>
  </si>
  <si>
    <t>陈翔鹏、谢建华</t>
  </si>
  <si>
    <t>非遗传承人创新培养：实现路径与动力机制</t>
  </si>
  <si>
    <t>杜雅琪</t>
  </si>
  <si>
    <t>沈铭斐/124082024030                                               李意彤/124192024065</t>
  </si>
  <si>
    <t>苏秋红、李莉</t>
  </si>
  <si>
    <t>陪诊师行业对老年就医人群的影响及就医保障提升路径研究</t>
  </si>
  <si>
    <t>梁心如</t>
  </si>
  <si>
    <t>张文惠/124202025031                                                  练嘉琪/124292925947</t>
  </si>
  <si>
    <t>欧伟强</t>
  </si>
  <si>
    <t>新质生产力赋能福建县域经济高质量发展：机理、阻滞与进路</t>
  </si>
  <si>
    <t>肖雅真</t>
  </si>
  <si>
    <t>杨宝婷/124062023054                                           陈欣悦/124062023024                                                 黄玉婷/124332023057</t>
  </si>
  <si>
    <t>徐慧华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</si>
</sst>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\-mm\-dd"/>
    <numFmt numFmtId="178" formatCode="0_);[Red]\(0\)"/>
  </numFmts>
  <fonts count="31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26"/>
      <color theme="1"/>
      <name val="黑体"/>
      <charset val="134"/>
    </font>
    <font>
      <sz val="22"/>
      <color theme="1"/>
      <name val="黑体"/>
      <charset val="134"/>
    </font>
    <font>
      <b/>
      <sz val="18"/>
      <name val="黑体"/>
      <charset val="134"/>
    </font>
    <font>
      <sz val="18"/>
      <name val="宋体"/>
      <charset val="134"/>
    </font>
    <font>
      <sz val="18"/>
      <color theme="1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176" fontId="7" fillId="0" borderId="1" xfId="49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" fontId="7" fillId="0" borderId="1" xfId="49" applyNumberFormat="1" applyFont="1" applyBorder="1" applyAlignment="1">
      <alignment horizontal="center" vertical="center" wrapText="1"/>
    </xf>
    <xf numFmtId="177" fontId="7" fillId="0" borderId="1" xfId="49" applyNumberFormat="1" applyFont="1" applyBorder="1" applyAlignment="1">
      <alignment horizontal="center" vertical="center" wrapText="1"/>
    </xf>
    <xf numFmtId="178" fontId="7" fillId="0" borderId="1" xfId="49" applyNumberFormat="1" applyFont="1" applyBorder="1" applyAlignment="1">
      <alignment horizontal="center" vertical="center" wrapText="1"/>
    </xf>
    <xf numFmtId="0" fontId="7" fillId="2" borderId="1" xfId="49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176" fontId="9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1" fillId="0" borderId="0" xfId="49" applyFont="1" applyBorder="1" applyAlignment="1">
      <alignment horizontal="center" vertical="center" wrapText="1"/>
    </xf>
    <xf numFmtId="176" fontId="11" fillId="0" borderId="0" xfId="49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1" fontId="7" fillId="0" borderId="1" xfId="49" applyNumberFormat="1" applyFont="1" applyBorder="1" applyAlignment="1" quotePrefix="1">
      <alignment horizontal="center" vertical="center" wrapText="1"/>
    </xf>
    <xf numFmtId="177" fontId="7" fillId="0" borderId="1" xfId="49" applyNumberFormat="1" applyFont="1" applyBorder="1" applyAlignment="1" quotePrefix="1">
      <alignment horizontal="center" vertical="center" wrapText="1"/>
    </xf>
    <xf numFmtId="176" fontId="7" fillId="0" borderId="1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1"/>
  <sheetViews>
    <sheetView tabSelected="1" zoomScale="73" zoomScaleNormal="73" topLeftCell="A18" workbookViewId="0">
      <selection activeCell="L20" sqref="L20"/>
    </sheetView>
  </sheetViews>
  <sheetFormatPr defaultColWidth="9.12962962962963" defaultRowHeight="15.6"/>
  <cols>
    <col min="1" max="1" width="9" style="5" customWidth="1"/>
    <col min="2" max="2" width="21.4537037037037" style="5" customWidth="1"/>
    <col min="3" max="3" width="18.8611111111111" style="5" customWidth="1"/>
    <col min="4" max="4" width="58.9259259259259" style="5" customWidth="1"/>
    <col min="5" max="5" width="16.7407407407407" style="5" customWidth="1"/>
    <col min="6" max="6" width="25.9259259259259" style="5" customWidth="1"/>
    <col min="7" max="7" width="33.1666666666667" style="5" customWidth="1"/>
    <col min="8" max="8" width="21.6666666666667" style="6" customWidth="1"/>
    <col min="9" max="9" width="20.1203703703704" style="6" customWidth="1"/>
    <col min="10" max="10" width="20.962962962963" style="6" customWidth="1"/>
    <col min="11" max="16384" width="9.12962962962963" style="5"/>
  </cols>
  <sheetData>
    <row r="1" ht="53.3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41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9"/>
      <c r="J2" s="9"/>
    </row>
    <row r="3" s="1" customFormat="1" ht="54.95" customHeight="1" spans="1:10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</row>
    <row r="4" ht="142" customHeight="1" spans="1:10">
      <c r="A4" s="11">
        <v>1</v>
      </c>
      <c r="B4" s="12" t="s">
        <v>12</v>
      </c>
      <c r="C4" s="12" t="s">
        <v>13</v>
      </c>
      <c r="D4" s="12" t="s">
        <v>14</v>
      </c>
      <c r="E4" s="12" t="s">
        <v>15</v>
      </c>
      <c r="F4" s="13">
        <v>124292024003</v>
      </c>
      <c r="G4" s="12" t="s">
        <v>16</v>
      </c>
      <c r="H4" s="12" t="s">
        <v>17</v>
      </c>
      <c r="I4" s="14">
        <v>0.3</v>
      </c>
      <c r="J4" s="14">
        <v>1</v>
      </c>
    </row>
    <row r="5" ht="142" customHeight="1" spans="1:10">
      <c r="A5" s="11">
        <v>2</v>
      </c>
      <c r="B5" s="12" t="s">
        <v>18</v>
      </c>
      <c r="C5" s="12" t="s">
        <v>13</v>
      </c>
      <c r="D5" s="12" t="s">
        <v>19</v>
      </c>
      <c r="E5" s="12" t="s">
        <v>20</v>
      </c>
      <c r="F5" s="28" t="s">
        <v>21</v>
      </c>
      <c r="G5" s="12" t="s">
        <v>22</v>
      </c>
      <c r="H5" s="12" t="s">
        <v>23</v>
      </c>
      <c r="I5" s="14">
        <v>0.3</v>
      </c>
      <c r="J5" s="14">
        <v>1</v>
      </c>
    </row>
    <row r="6" ht="142" customHeight="1" spans="1:10">
      <c r="A6" s="11">
        <v>3</v>
      </c>
      <c r="B6" s="12" t="s">
        <v>24</v>
      </c>
      <c r="C6" s="12" t="s">
        <v>13</v>
      </c>
      <c r="D6" s="12" t="s">
        <v>25</v>
      </c>
      <c r="E6" s="12" t="s">
        <v>26</v>
      </c>
      <c r="F6" s="29" t="s">
        <v>27</v>
      </c>
      <c r="G6" s="12" t="s">
        <v>28</v>
      </c>
      <c r="H6" s="12" t="s">
        <v>29</v>
      </c>
      <c r="I6" s="14">
        <v>0.3</v>
      </c>
      <c r="J6" s="14">
        <v>1</v>
      </c>
    </row>
    <row r="7" ht="142" customHeight="1" spans="1:10">
      <c r="A7" s="11">
        <v>4</v>
      </c>
      <c r="B7" s="12" t="s">
        <v>12</v>
      </c>
      <c r="C7" s="12" t="s">
        <v>13</v>
      </c>
      <c r="D7" s="12" t="s">
        <v>30</v>
      </c>
      <c r="E7" s="12" t="s">
        <v>31</v>
      </c>
      <c r="F7" s="13">
        <v>124262023058</v>
      </c>
      <c r="G7" s="12" t="s">
        <v>32</v>
      </c>
      <c r="H7" s="12" t="s">
        <v>33</v>
      </c>
      <c r="I7" s="14">
        <v>0.3</v>
      </c>
      <c r="J7" s="14">
        <v>1</v>
      </c>
    </row>
    <row r="8" ht="142" customHeight="1" spans="1:10">
      <c r="A8" s="11">
        <v>5</v>
      </c>
      <c r="B8" s="12" t="s">
        <v>34</v>
      </c>
      <c r="C8" s="12" t="s">
        <v>35</v>
      </c>
      <c r="D8" s="12" t="s">
        <v>36</v>
      </c>
      <c r="E8" s="12" t="s">
        <v>37</v>
      </c>
      <c r="F8" s="13">
        <v>124192023015</v>
      </c>
      <c r="G8" s="12" t="s">
        <v>38</v>
      </c>
      <c r="H8" s="12" t="s">
        <v>39</v>
      </c>
      <c r="I8" s="14">
        <v>0.3</v>
      </c>
      <c r="J8" s="14">
        <v>1</v>
      </c>
    </row>
    <row r="9" ht="142" customHeight="1" spans="1:10">
      <c r="A9" s="11">
        <v>6</v>
      </c>
      <c r="B9" s="12" t="s">
        <v>34</v>
      </c>
      <c r="C9" s="12" t="s">
        <v>35</v>
      </c>
      <c r="D9" s="12" t="s">
        <v>40</v>
      </c>
      <c r="E9" s="12" t="s">
        <v>41</v>
      </c>
      <c r="F9" s="13">
        <v>124202024066</v>
      </c>
      <c r="G9" s="12" t="s">
        <v>42</v>
      </c>
      <c r="H9" s="12" t="s">
        <v>43</v>
      </c>
      <c r="I9" s="14">
        <v>0.3</v>
      </c>
      <c r="J9" s="14">
        <v>1</v>
      </c>
    </row>
    <row r="10" ht="142" customHeight="1" spans="1:10">
      <c r="A10" s="11">
        <v>7</v>
      </c>
      <c r="B10" s="12" t="s">
        <v>44</v>
      </c>
      <c r="C10" s="12" t="s">
        <v>13</v>
      </c>
      <c r="D10" s="12" t="s">
        <v>45</v>
      </c>
      <c r="E10" s="12" t="s">
        <v>46</v>
      </c>
      <c r="F10" s="17">
        <v>124042024096</v>
      </c>
      <c r="G10" s="12" t="s">
        <v>47</v>
      </c>
      <c r="H10" s="18" t="s">
        <v>48</v>
      </c>
      <c r="I10" s="14">
        <v>0.3</v>
      </c>
      <c r="J10" s="14">
        <v>1</v>
      </c>
    </row>
    <row r="11" ht="142" customHeight="1" spans="1:10">
      <c r="A11" s="11">
        <v>8</v>
      </c>
      <c r="B11" s="12" t="s">
        <v>12</v>
      </c>
      <c r="C11" s="12" t="s">
        <v>13</v>
      </c>
      <c r="D11" s="12" t="s">
        <v>49</v>
      </c>
      <c r="E11" s="12" t="s">
        <v>50</v>
      </c>
      <c r="F11" s="13">
        <v>124242023018</v>
      </c>
      <c r="G11" s="12" t="s">
        <v>51</v>
      </c>
      <c r="H11" s="12" t="s">
        <v>52</v>
      </c>
      <c r="I11" s="14">
        <v>0.3</v>
      </c>
      <c r="J11" s="14">
        <v>1</v>
      </c>
    </row>
    <row r="12" ht="142" customHeight="1" spans="1:10">
      <c r="A12" s="11">
        <v>9</v>
      </c>
      <c r="B12" s="12" t="s">
        <v>34</v>
      </c>
      <c r="C12" s="12" t="s">
        <v>35</v>
      </c>
      <c r="D12" s="12" t="s">
        <v>53</v>
      </c>
      <c r="E12" s="12" t="s">
        <v>54</v>
      </c>
      <c r="F12" s="13">
        <v>124072024023</v>
      </c>
      <c r="G12" s="12" t="s">
        <v>55</v>
      </c>
      <c r="H12" s="12" t="s">
        <v>56</v>
      </c>
      <c r="I12" s="14">
        <v>0.3</v>
      </c>
      <c r="J12" s="14">
        <v>1</v>
      </c>
    </row>
    <row r="13" ht="142" customHeight="1" spans="1:10">
      <c r="A13" s="11">
        <v>10</v>
      </c>
      <c r="B13" s="12" t="s">
        <v>12</v>
      </c>
      <c r="C13" s="12" t="s">
        <v>13</v>
      </c>
      <c r="D13" s="12" t="s">
        <v>57</v>
      </c>
      <c r="E13" s="12" t="s">
        <v>58</v>
      </c>
      <c r="F13" s="13">
        <v>124082023010</v>
      </c>
      <c r="G13" s="12" t="s">
        <v>59</v>
      </c>
      <c r="H13" s="12" t="s">
        <v>60</v>
      </c>
      <c r="I13" s="14">
        <v>0.3</v>
      </c>
      <c r="J13" s="14">
        <v>1</v>
      </c>
    </row>
    <row r="14" s="2" customFormat="1" ht="50" customHeight="1" spans="1:10">
      <c r="A14" s="19" t="s">
        <v>61</v>
      </c>
      <c r="B14" s="20"/>
      <c r="C14" s="20"/>
      <c r="D14" s="20"/>
      <c r="E14" s="20"/>
      <c r="F14" s="21"/>
      <c r="G14" s="20"/>
      <c r="H14" s="20"/>
      <c r="I14" s="22">
        <v>3</v>
      </c>
      <c r="J14" s="22">
        <f>SUM(J4:J13)</f>
        <v>10</v>
      </c>
    </row>
    <row r="15" s="3" customFormat="1" ht="15" customHeight="1" spans="1:10">
      <c r="A15" s="23"/>
      <c r="B15" s="24"/>
      <c r="C15" s="24"/>
      <c r="D15" s="24"/>
      <c r="E15" s="24"/>
      <c r="F15" s="25"/>
      <c r="G15" s="24"/>
      <c r="H15" s="24"/>
      <c r="I15" s="26"/>
      <c r="J15" s="26"/>
    </row>
    <row r="16" ht="53.25" customHeight="1" spans="1:10">
      <c r="A16" s="8" t="s">
        <v>62</v>
      </c>
      <c r="B16" s="8"/>
      <c r="C16" s="8"/>
      <c r="D16" s="8"/>
      <c r="E16" s="8"/>
      <c r="F16" s="8"/>
      <c r="G16" s="8"/>
      <c r="H16" s="8"/>
      <c r="I16" s="9"/>
      <c r="J16" s="9"/>
    </row>
    <row r="17" s="4" customFormat="1" ht="54.95" customHeight="1" spans="1:10">
      <c r="A17" s="10" t="s">
        <v>2</v>
      </c>
      <c r="B17" s="10" t="s">
        <v>3</v>
      </c>
      <c r="C17" s="10" t="s">
        <v>4</v>
      </c>
      <c r="D17" s="10" t="s">
        <v>5</v>
      </c>
      <c r="E17" s="10" t="s">
        <v>6</v>
      </c>
      <c r="F17" s="10" t="s">
        <v>7</v>
      </c>
      <c r="G17" s="10" t="s">
        <v>8</v>
      </c>
      <c r="H17" s="10" t="s">
        <v>9</v>
      </c>
      <c r="I17" s="10" t="s">
        <v>10</v>
      </c>
      <c r="J17" s="10" t="s">
        <v>11</v>
      </c>
    </row>
    <row r="18" ht="109" customHeight="1" spans="1:10">
      <c r="A18" s="11">
        <v>1</v>
      </c>
      <c r="B18" s="12" t="s">
        <v>12</v>
      </c>
      <c r="C18" s="12" t="s">
        <v>13</v>
      </c>
      <c r="D18" s="12" t="s">
        <v>63</v>
      </c>
      <c r="E18" s="12" t="s">
        <v>64</v>
      </c>
      <c r="F18" s="13" t="s">
        <v>65</v>
      </c>
      <c r="G18" s="12" t="s">
        <v>66</v>
      </c>
      <c r="H18" s="11" t="s">
        <v>67</v>
      </c>
      <c r="I18" s="12">
        <v>0.15</v>
      </c>
      <c r="J18" s="12">
        <v>0.5</v>
      </c>
    </row>
    <row r="19" ht="109" customHeight="1" spans="1:10">
      <c r="A19" s="11">
        <v>2</v>
      </c>
      <c r="B19" s="12" t="s">
        <v>34</v>
      </c>
      <c r="C19" s="12" t="s">
        <v>35</v>
      </c>
      <c r="D19" s="12" t="s">
        <v>68</v>
      </c>
      <c r="E19" s="12" t="s">
        <v>69</v>
      </c>
      <c r="F19" s="13">
        <v>124072024076</v>
      </c>
      <c r="G19" s="12" t="s">
        <v>70</v>
      </c>
      <c r="H19" s="11" t="s">
        <v>71</v>
      </c>
      <c r="I19" s="12">
        <v>0.15</v>
      </c>
      <c r="J19" s="12">
        <v>0.5</v>
      </c>
    </row>
    <row r="20" ht="109" customHeight="1" spans="1:10">
      <c r="A20" s="11">
        <v>3</v>
      </c>
      <c r="B20" s="12" t="s">
        <v>12</v>
      </c>
      <c r="C20" s="12" t="s">
        <v>13</v>
      </c>
      <c r="D20" s="12" t="s">
        <v>72</v>
      </c>
      <c r="E20" s="12" t="s">
        <v>73</v>
      </c>
      <c r="F20" s="13">
        <v>124262024011</v>
      </c>
      <c r="G20" s="12" t="s">
        <v>74</v>
      </c>
      <c r="H20" s="11" t="s">
        <v>75</v>
      </c>
      <c r="I20" s="12">
        <v>0.15</v>
      </c>
      <c r="J20" s="12">
        <v>0.5</v>
      </c>
    </row>
    <row r="21" ht="109" customHeight="1" spans="1:10">
      <c r="A21" s="11">
        <v>4</v>
      </c>
      <c r="B21" s="12" t="s">
        <v>76</v>
      </c>
      <c r="C21" s="12" t="s">
        <v>13</v>
      </c>
      <c r="D21" s="12" t="s">
        <v>77</v>
      </c>
      <c r="E21" s="12" t="s">
        <v>78</v>
      </c>
      <c r="F21" s="13">
        <v>124832023004</v>
      </c>
      <c r="G21" s="12" t="s">
        <v>79</v>
      </c>
      <c r="H21" s="11" t="s">
        <v>80</v>
      </c>
      <c r="I21" s="12">
        <v>0.15</v>
      </c>
      <c r="J21" s="12">
        <v>0.5</v>
      </c>
    </row>
    <row r="22" ht="109" customHeight="1" spans="1:10">
      <c r="A22" s="11">
        <v>5</v>
      </c>
      <c r="B22" s="12" t="s">
        <v>34</v>
      </c>
      <c r="C22" s="12" t="s">
        <v>35</v>
      </c>
      <c r="D22" s="12" t="s">
        <v>81</v>
      </c>
      <c r="E22" s="12" t="s">
        <v>82</v>
      </c>
      <c r="F22" s="30" t="s">
        <v>83</v>
      </c>
      <c r="G22" s="12" t="s">
        <v>84</v>
      </c>
      <c r="H22" s="11" t="s">
        <v>85</v>
      </c>
      <c r="I22" s="12">
        <v>0.15</v>
      </c>
      <c r="J22" s="12">
        <v>0.5</v>
      </c>
    </row>
    <row r="23" ht="109" customHeight="1" spans="1:10">
      <c r="A23" s="11">
        <v>6</v>
      </c>
      <c r="B23" s="12" t="s">
        <v>34</v>
      </c>
      <c r="C23" s="12" t="s">
        <v>35</v>
      </c>
      <c r="D23" s="12" t="s">
        <v>86</v>
      </c>
      <c r="E23" s="12" t="s">
        <v>87</v>
      </c>
      <c r="F23" s="13">
        <v>124202024038</v>
      </c>
      <c r="G23" s="12" t="s">
        <v>88</v>
      </c>
      <c r="H23" s="11" t="s">
        <v>89</v>
      </c>
      <c r="I23" s="12">
        <v>0.15</v>
      </c>
      <c r="J23" s="12">
        <v>0.5</v>
      </c>
    </row>
    <row r="24" ht="109" customHeight="1" spans="1:10">
      <c r="A24" s="11">
        <v>7</v>
      </c>
      <c r="B24" s="12" t="s">
        <v>34</v>
      </c>
      <c r="C24" s="12" t="s">
        <v>13</v>
      </c>
      <c r="D24" s="12" t="s">
        <v>90</v>
      </c>
      <c r="E24" s="12" t="s">
        <v>91</v>
      </c>
      <c r="F24" s="13">
        <v>124192025058</v>
      </c>
      <c r="G24" s="12" t="s">
        <v>92</v>
      </c>
      <c r="H24" s="11" t="s">
        <v>93</v>
      </c>
      <c r="I24" s="12">
        <v>0.15</v>
      </c>
      <c r="J24" s="12">
        <v>0.5</v>
      </c>
    </row>
    <row r="25" ht="109" customHeight="1" spans="1:10">
      <c r="A25" s="11">
        <v>8</v>
      </c>
      <c r="B25" s="12" t="s">
        <v>34</v>
      </c>
      <c r="C25" s="12" t="s">
        <v>35</v>
      </c>
      <c r="D25" s="12" t="s">
        <v>94</v>
      </c>
      <c r="E25" s="12" t="s">
        <v>95</v>
      </c>
      <c r="F25" s="13" t="s">
        <v>96</v>
      </c>
      <c r="G25" s="12" t="s">
        <v>97</v>
      </c>
      <c r="H25" s="11" t="s">
        <v>98</v>
      </c>
      <c r="I25" s="12">
        <v>0.15</v>
      </c>
      <c r="J25" s="12">
        <v>0.5</v>
      </c>
    </row>
    <row r="26" ht="109" customHeight="1" spans="1:10">
      <c r="A26" s="11">
        <v>9</v>
      </c>
      <c r="B26" s="12" t="s">
        <v>76</v>
      </c>
      <c r="C26" s="12" t="s">
        <v>13</v>
      </c>
      <c r="D26" s="12" t="s">
        <v>99</v>
      </c>
      <c r="E26" s="12" t="s">
        <v>100</v>
      </c>
      <c r="F26" s="13">
        <v>124822024012</v>
      </c>
      <c r="G26" s="12" t="s">
        <v>101</v>
      </c>
      <c r="H26" s="11" t="s">
        <v>102</v>
      </c>
      <c r="I26" s="12">
        <v>0.15</v>
      </c>
      <c r="J26" s="12">
        <v>0.5</v>
      </c>
    </row>
    <row r="27" ht="109" customHeight="1" spans="1:10">
      <c r="A27" s="11">
        <v>10</v>
      </c>
      <c r="B27" s="12" t="s">
        <v>18</v>
      </c>
      <c r="C27" s="12" t="s">
        <v>13</v>
      </c>
      <c r="D27" s="12" t="s">
        <v>103</v>
      </c>
      <c r="E27" s="12" t="s">
        <v>104</v>
      </c>
      <c r="F27" s="30" t="s">
        <v>105</v>
      </c>
      <c r="G27" s="12" t="s">
        <v>106</v>
      </c>
      <c r="H27" s="11" t="s">
        <v>107</v>
      </c>
      <c r="I27" s="12">
        <v>0.15</v>
      </c>
      <c r="J27" s="12">
        <v>0.5</v>
      </c>
    </row>
    <row r="28" ht="109" customHeight="1" spans="1:10">
      <c r="A28" s="11">
        <v>11</v>
      </c>
      <c r="B28" s="12" t="s">
        <v>12</v>
      </c>
      <c r="C28" s="12" t="s">
        <v>13</v>
      </c>
      <c r="D28" s="12" t="s">
        <v>108</v>
      </c>
      <c r="E28" s="12" t="s">
        <v>109</v>
      </c>
      <c r="F28" s="13">
        <v>124382024019</v>
      </c>
      <c r="G28" s="12" t="s">
        <v>110</v>
      </c>
      <c r="H28" s="11" t="s">
        <v>111</v>
      </c>
      <c r="I28" s="12">
        <v>0.15</v>
      </c>
      <c r="J28" s="12">
        <v>0.5</v>
      </c>
    </row>
    <row r="29" ht="129" customHeight="1" spans="1:10">
      <c r="A29" s="11">
        <v>12</v>
      </c>
      <c r="B29" s="12" t="s">
        <v>44</v>
      </c>
      <c r="C29" s="12" t="s">
        <v>13</v>
      </c>
      <c r="D29" s="12" t="s">
        <v>112</v>
      </c>
      <c r="E29" s="12" t="s">
        <v>113</v>
      </c>
      <c r="F29" s="13">
        <v>124042023083</v>
      </c>
      <c r="G29" s="12" t="s">
        <v>114</v>
      </c>
      <c r="H29" s="11" t="s">
        <v>115</v>
      </c>
      <c r="I29" s="12">
        <v>0.15</v>
      </c>
      <c r="J29" s="12">
        <v>0.5</v>
      </c>
    </row>
    <row r="30" ht="109" customHeight="1" spans="1:10">
      <c r="A30" s="11">
        <v>13</v>
      </c>
      <c r="B30" s="12" t="s">
        <v>116</v>
      </c>
      <c r="C30" s="12" t="s">
        <v>35</v>
      </c>
      <c r="D30" s="12" t="s">
        <v>117</v>
      </c>
      <c r="E30" s="12" t="s">
        <v>118</v>
      </c>
      <c r="F30" s="13">
        <v>124032024043</v>
      </c>
      <c r="G30" s="12" t="s">
        <v>119</v>
      </c>
      <c r="H30" s="11" t="s">
        <v>120</v>
      </c>
      <c r="I30" s="12">
        <v>0.15</v>
      </c>
      <c r="J30" s="12">
        <v>0.5</v>
      </c>
    </row>
    <row r="31" ht="109" customHeight="1" spans="1:10">
      <c r="A31" s="11">
        <v>14</v>
      </c>
      <c r="B31" s="12" t="s">
        <v>12</v>
      </c>
      <c r="C31" s="12" t="s">
        <v>13</v>
      </c>
      <c r="D31" s="12" t="s">
        <v>121</v>
      </c>
      <c r="E31" s="12" t="s">
        <v>73</v>
      </c>
      <c r="F31" s="13">
        <v>124262024011</v>
      </c>
      <c r="G31" s="12" t="s">
        <v>122</v>
      </c>
      <c r="H31" s="11" t="s">
        <v>123</v>
      </c>
      <c r="I31" s="12">
        <v>0.15</v>
      </c>
      <c r="J31" s="12">
        <v>0.5</v>
      </c>
    </row>
    <row r="32" ht="109" customHeight="1" spans="1:10">
      <c r="A32" s="11">
        <v>15</v>
      </c>
      <c r="B32" s="12" t="s">
        <v>34</v>
      </c>
      <c r="C32" s="12" t="s">
        <v>13</v>
      </c>
      <c r="D32" s="12" t="s">
        <v>124</v>
      </c>
      <c r="E32" s="12" t="s">
        <v>125</v>
      </c>
      <c r="F32" s="13">
        <v>124192023023</v>
      </c>
      <c r="G32" s="12" t="s">
        <v>126</v>
      </c>
      <c r="H32" s="11" t="s">
        <v>127</v>
      </c>
      <c r="I32" s="12">
        <v>0.15</v>
      </c>
      <c r="J32" s="12">
        <v>0.5</v>
      </c>
    </row>
    <row r="33" ht="109" customHeight="1" spans="1:10">
      <c r="A33" s="11">
        <v>16</v>
      </c>
      <c r="B33" s="12" t="s">
        <v>76</v>
      </c>
      <c r="C33" s="12" t="s">
        <v>35</v>
      </c>
      <c r="D33" s="12" t="s">
        <v>128</v>
      </c>
      <c r="E33" s="12" t="s">
        <v>129</v>
      </c>
      <c r="F33" s="30" t="s">
        <v>130</v>
      </c>
      <c r="G33" s="12" t="s">
        <v>131</v>
      </c>
      <c r="H33" s="11" t="s">
        <v>132</v>
      </c>
      <c r="I33" s="12">
        <v>0.15</v>
      </c>
      <c r="J33" s="12">
        <v>0.5</v>
      </c>
    </row>
    <row r="34" ht="109" customHeight="1" spans="1:10">
      <c r="A34" s="11">
        <v>17</v>
      </c>
      <c r="B34" s="12" t="s">
        <v>24</v>
      </c>
      <c r="C34" s="12" t="s">
        <v>35</v>
      </c>
      <c r="D34" s="12" t="s">
        <v>133</v>
      </c>
      <c r="E34" s="12" t="s">
        <v>134</v>
      </c>
      <c r="F34" s="13">
        <v>124282024098</v>
      </c>
      <c r="G34" s="12" t="s">
        <v>135</v>
      </c>
      <c r="H34" s="11" t="s">
        <v>136</v>
      </c>
      <c r="I34" s="12">
        <v>0.15</v>
      </c>
      <c r="J34" s="12">
        <v>0.5</v>
      </c>
    </row>
    <row r="35" ht="109" customHeight="1" spans="1:10">
      <c r="A35" s="11">
        <v>18</v>
      </c>
      <c r="B35" s="12" t="s">
        <v>44</v>
      </c>
      <c r="C35" s="12" t="s">
        <v>13</v>
      </c>
      <c r="D35" s="12" t="s">
        <v>137</v>
      </c>
      <c r="E35" s="12" t="s">
        <v>138</v>
      </c>
      <c r="F35" s="13">
        <v>124182024017</v>
      </c>
      <c r="G35" s="12" t="s">
        <v>139</v>
      </c>
      <c r="H35" s="11" t="s">
        <v>140</v>
      </c>
      <c r="I35" s="12">
        <v>0.15</v>
      </c>
      <c r="J35" s="12">
        <v>0.5</v>
      </c>
    </row>
    <row r="36" ht="109" customHeight="1" spans="1:10">
      <c r="A36" s="11">
        <v>19</v>
      </c>
      <c r="B36" s="12" t="s">
        <v>34</v>
      </c>
      <c r="C36" s="12" t="s">
        <v>13</v>
      </c>
      <c r="D36" s="12" t="s">
        <v>141</v>
      </c>
      <c r="E36" s="12" t="s">
        <v>142</v>
      </c>
      <c r="F36" s="13" t="s">
        <v>143</v>
      </c>
      <c r="G36" s="12" t="s">
        <v>144</v>
      </c>
      <c r="H36" s="11" t="s">
        <v>98</v>
      </c>
      <c r="I36" s="12">
        <v>0.15</v>
      </c>
      <c r="J36" s="12">
        <v>0.5</v>
      </c>
    </row>
    <row r="37" ht="109" customHeight="1" spans="1:10">
      <c r="A37" s="11">
        <v>20</v>
      </c>
      <c r="B37" s="12" t="s">
        <v>44</v>
      </c>
      <c r="C37" s="12" t="s">
        <v>145</v>
      </c>
      <c r="D37" s="12" t="s">
        <v>146</v>
      </c>
      <c r="E37" s="12" t="s">
        <v>147</v>
      </c>
      <c r="F37" s="13">
        <v>124042024036</v>
      </c>
      <c r="G37" s="12" t="s">
        <v>148</v>
      </c>
      <c r="H37" s="11" t="s">
        <v>149</v>
      </c>
      <c r="I37" s="12">
        <v>0.15</v>
      </c>
      <c r="J37" s="12">
        <v>0.5</v>
      </c>
    </row>
    <row r="38" ht="109" customHeight="1" spans="1:10">
      <c r="A38" s="11">
        <v>21</v>
      </c>
      <c r="B38" s="12" t="s">
        <v>34</v>
      </c>
      <c r="C38" s="12" t="s">
        <v>13</v>
      </c>
      <c r="D38" s="12" t="s">
        <v>150</v>
      </c>
      <c r="E38" s="12" t="s">
        <v>151</v>
      </c>
      <c r="F38" s="13">
        <v>124192023050</v>
      </c>
      <c r="G38" s="12" t="s">
        <v>152</v>
      </c>
      <c r="H38" s="11" t="s">
        <v>153</v>
      </c>
      <c r="I38" s="12">
        <v>0.15</v>
      </c>
      <c r="J38" s="12">
        <v>0.5</v>
      </c>
    </row>
    <row r="39" ht="109" customHeight="1" spans="1:10">
      <c r="A39" s="11">
        <v>22</v>
      </c>
      <c r="B39" s="12" t="s">
        <v>34</v>
      </c>
      <c r="C39" s="12" t="s">
        <v>13</v>
      </c>
      <c r="D39" s="12" t="s">
        <v>154</v>
      </c>
      <c r="E39" s="12" t="s">
        <v>155</v>
      </c>
      <c r="F39" s="13">
        <v>124202025076</v>
      </c>
      <c r="G39" s="12" t="s">
        <v>156</v>
      </c>
      <c r="H39" s="11" t="s">
        <v>157</v>
      </c>
      <c r="I39" s="12">
        <v>0.15</v>
      </c>
      <c r="J39" s="12">
        <v>0.5</v>
      </c>
    </row>
    <row r="40" ht="109" customHeight="1" spans="1:10">
      <c r="A40" s="11">
        <v>23</v>
      </c>
      <c r="B40" s="12" t="s">
        <v>24</v>
      </c>
      <c r="C40" s="12" t="s">
        <v>13</v>
      </c>
      <c r="D40" s="12" t="s">
        <v>158</v>
      </c>
      <c r="E40" s="12" t="s">
        <v>159</v>
      </c>
      <c r="F40" s="13">
        <v>124062023026</v>
      </c>
      <c r="G40" s="12" t="s">
        <v>160</v>
      </c>
      <c r="H40" s="11" t="s">
        <v>161</v>
      </c>
      <c r="I40" s="12">
        <v>0.15</v>
      </c>
      <c r="J40" s="12">
        <v>0.5</v>
      </c>
    </row>
    <row r="41" s="2" customFormat="1" ht="55" customHeight="1" spans="1:10">
      <c r="A41" s="27" t="s">
        <v>61</v>
      </c>
      <c r="B41" s="27"/>
      <c r="C41" s="27"/>
      <c r="D41" s="27"/>
      <c r="E41" s="27"/>
      <c r="F41" s="27"/>
      <c r="G41" s="27"/>
      <c r="H41" s="22"/>
      <c r="I41" s="22">
        <f>SUM(I18:I40)</f>
        <v>3.45</v>
      </c>
      <c r="J41" s="22">
        <f>SUM(J18:J40)</f>
        <v>11.5</v>
      </c>
    </row>
  </sheetData>
  <autoFilter xmlns:etc="http://www.wps.cn/officeDocument/2017/etCustomData" ref="A3:H41" etc:filterBottomFollowUsedRange="0">
    <extLst/>
  </autoFilter>
  <mergeCells count="3">
    <mergeCell ref="A1:J1"/>
    <mergeCell ref="A2:J2"/>
    <mergeCell ref="A16:J16"/>
  </mergeCells>
  <conditionalFormatting sqref="A3:J3">
    <cfRule type="duplicateValues" dxfId="0" priority="2"/>
  </conditionalFormatting>
  <conditionalFormatting sqref="A17:J17">
    <cfRule type="duplicateValues" dxfId="0" priority="1"/>
  </conditionalFormatting>
  <pageMargins left="0.7" right="0.7" top="0.75" bottom="0.75" header="0.3" footer="0.3"/>
  <pageSetup paperSize="9" scale="3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妍馨 沈</dc:creator>
  <cp:lastModifiedBy>菄菄</cp:lastModifiedBy>
  <dcterms:created xsi:type="dcterms:W3CDTF">2025-06-05T08:29:00Z</dcterms:created>
  <dcterms:modified xsi:type="dcterms:W3CDTF">2026-06-17T07:40:04Z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809978E3B91F4A9AAC04DA6293921091_13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